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E0915560-BCFA-DC4E-A945-27C823FE7F8D}" xr6:coauthVersionLast="47" xr6:coauthVersionMax="47" xr10:uidLastSave="{00000000-0000-0000-0000-000000000000}"/>
  <bookViews>
    <workbookView xWindow="0" yWindow="500" windowWidth="28800" windowHeight="1610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<sst xmlns="http://schemas.openxmlformats.org/spreadsheetml/2006/main" count="26" uniqueCount="26">
  <si>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</si>
  <si>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</si>
  <si>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</si>
  <si>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</si>
  <si>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</si>
  <si>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</si>
  <si>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</si>
  <si>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</si>
  <si>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</si>
  <si>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</si>
  <si>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</si>
  <si>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</si>
  <si>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ČRNI POTOK 1, 1275 ŠMARTNO PRI LITIJA</t>
  </si>
  <si>
    <t>DOM TISJE-MATIČNI DOM</t>
  </si>
  <si>
    <t>DOM TISJE-ENOTA LITIJA</t>
  </si>
  <si>
    <t>LJUBLJANSKA CESTA 3, 1270 LITIJA</t>
  </si>
  <si>
    <t>3-10855</t>
  </si>
  <si>
    <t>3-414176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</si>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</sst>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2" borderId="4" xfId="0" applyFont="1" applyFill="1" applyBorder="1" applyAlignment="1">
      <alignment horizontal="left" wrapText="1"/>
    </xf>
    <xf numFmtId="0" fontId="12" fillId="2" borderId="5" xfId="0" applyFont="1" applyFill="1" applyBorder="1" applyAlignment="1">
      <alignment horizontal="left" wrapText="1"/>
    </xf>
    <xf numFmtId="164" fontId="13" fillId="0" borderId="3" xfId="0" applyNumberFormat="1" applyFont="1" applyBorder="1" applyAlignment="1">
      <alignment wrapText="1"/>
    </xf>
    <xf numFmtId="164" fontId="13" fillId="0" borderId="6" xfId="0" applyNumberFormat="1" applyFont="1" applyBorder="1" applyAlignment="1">
      <alignment wrapText="1"/>
    </xf>
    <xf numFmtId="164" fontId="13" fillId="0" borderId="6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3"/>
  <sheetViews>
    <sheetView tabSelected="1" topLeftCell="E1" workbookViewId="0">
      <selection activeCell="G12" sqref="G12:N13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33.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6640625" customWidth="1"/>
    <col min="12" max="12" width="17.1640625" customWidth="1"/>
    <col min="13" max="13" width="17.33203125" customWidth="1"/>
    <col min="14" max="14" width="18.5" customWidth="1"/>
  </cols>
  <sheetData>
    <row r="2" spans="2:14" ht="33.75" customHeight="1" x14ac:dyDescent="0.25">
      <c r="F2" s="28" t="s">
        <v>11</v>
      </c>
      <c r="G2" s="29"/>
      <c r="H2" s="29"/>
      <c r="I2" s="29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19" t="s">
        <v>13</v>
      </c>
      <c r="C4" s="20" t="s">
        <v>12</v>
      </c>
      <c r="D4" s="3">
        <v>95839798</v>
      </c>
      <c r="E4" s="8">
        <v>5049920000</v>
      </c>
      <c r="F4" s="12" t="s">
        <v>16</v>
      </c>
      <c r="G4" s="13">
        <v>332064</v>
      </c>
      <c r="H4" s="13">
        <v>224375</v>
      </c>
      <c r="I4" s="14"/>
      <c r="J4" s="14"/>
    </row>
    <row r="5" spans="2:14" ht="33" customHeight="1" x14ac:dyDescent="0.2">
      <c r="B5" s="20" t="s">
        <v>14</v>
      </c>
      <c r="C5" s="20" t="s">
        <v>15</v>
      </c>
      <c r="D5" s="3">
        <v>95839798</v>
      </c>
      <c r="E5" s="8">
        <v>5049920000</v>
      </c>
      <c r="F5" s="22" t="s">
        <v>17</v>
      </c>
      <c r="G5" s="13">
        <v>124310</v>
      </c>
      <c r="H5" s="13">
        <v>104394</v>
      </c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f>SUM(G4:G5)</f>
        <v>456374</v>
      </c>
      <c r="H6" s="16">
        <f>SUM(H4:H5)</f>
        <v>328769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8" t="s">
        <v>9</v>
      </c>
      <c r="G8" s="21">
        <v>120000</v>
      </c>
      <c r="H8" t="s">
        <v>10</v>
      </c>
    </row>
    <row r="12" spans="2:14" ht="57" x14ac:dyDescent="0.2">
      <c r="G12" s="23" t="s">
        <v>18</v>
      </c>
      <c r="H12" s="24" t="s">
        <v>19</v>
      </c>
      <c r="I12" s="24" t="s">
        <v>20</v>
      </c>
      <c r="J12" s="24" t="s">
        <v>21</v>
      </c>
      <c r="K12" s="24" t="s">
        <v>22</v>
      </c>
      <c r="L12" s="24" t="s">
        <v>23</v>
      </c>
      <c r="M12" s="24" t="s">
        <v>24</v>
      </c>
      <c r="N12" s="24" t="s">
        <v>25</v>
      </c>
    </row>
    <row r="13" spans="2:14" x14ac:dyDescent="0.2">
      <c r="G13" s="25"/>
      <c r="H13" s="26"/>
      <c r="I13" s="26"/>
      <c r="J13" s="27"/>
      <c r="K13" s="27"/>
      <c r="L13" s="27"/>
      <c r="M13" s="27"/>
      <c r="N13" s="27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006428A3-CE16-4C69-919F-48CB4D759B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2022-10-17T11:59:26Z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